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8. Организационно-аналитический департамент\Отдел по информационно-аналитическому обеспечению\Балаева Жантыля Бекмурзовна\ГОСПРОГРАММЫ\за 2021год\ЗАНЯТОСТЬГОДОВОЙ ОТЧЕТ ГП 2021\"/>
    </mc:Choice>
  </mc:AlternateContent>
  <bookViews>
    <workbookView xWindow="0" yWindow="0" windowWidth="16800" windowHeight="6980" tabRatio="366"/>
  </bookViews>
  <sheets>
    <sheet name="Таблица №20" sheetId="19" r:id="rId1"/>
    <sheet name="Таблица №21" sheetId="21" r:id="rId2"/>
  </sheets>
  <definedNames>
    <definedName name="_xlnm.Print_Area" localSheetId="0">'Таблица №20'!$B$1:$L$21</definedName>
    <definedName name="_xlnm.Print_Area" localSheetId="1">'Таблица №21'!$B$1:$I$20</definedName>
  </definedNames>
  <calcPr calcId="162913"/>
</workbook>
</file>

<file path=xl/calcChain.xml><?xml version="1.0" encoding="utf-8"?>
<calcChain xmlns="http://schemas.openxmlformats.org/spreadsheetml/2006/main">
  <c r="F16" i="21" l="1"/>
  <c r="F20" i="21"/>
  <c r="F13" i="21" l="1"/>
  <c r="F12" i="21"/>
  <c r="H20" i="21"/>
  <c r="H16" i="21"/>
  <c r="H13" i="21"/>
  <c r="H12" i="21"/>
  <c r="K14" i="19"/>
  <c r="L14" i="19"/>
  <c r="J14" i="19"/>
  <c r="K13" i="19"/>
  <c r="L13" i="19"/>
  <c r="J13" i="19"/>
  <c r="H11" i="21" l="1"/>
  <c r="H18" i="21"/>
  <c r="F18" i="21"/>
  <c r="H15" i="21"/>
  <c r="F15" i="21"/>
  <c r="K19" i="19"/>
  <c r="L19" i="19"/>
  <c r="J19" i="19"/>
  <c r="K16" i="19"/>
  <c r="L16" i="19"/>
  <c r="J16" i="19"/>
  <c r="F11" i="21" l="1"/>
  <c r="K12" i="19"/>
  <c r="L12" i="19"/>
  <c r="J12" i="19"/>
</calcChain>
</file>

<file path=xl/comments1.xml><?xml version="1.0" encoding="utf-8"?>
<comments xmlns="http://schemas.openxmlformats.org/spreadsheetml/2006/main">
  <authors>
    <author>Ася</author>
  </authors>
  <commentList>
    <comment ref="J2" authorId="0" shapeId="0">
      <text>
        <r>
          <rPr>
            <b/>
            <sz val="9"/>
            <color indexed="81"/>
            <rFont val="Tahoma"/>
            <family val="2"/>
            <charset val="204"/>
          </rPr>
          <t>Ася: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<sst xmlns="http://schemas.openxmlformats.org/spreadsheetml/2006/main" count="81" uniqueCount="48">
  <si>
    <t>ОТЧЕТ</t>
  </si>
  <si>
    <t>об использовании бюджетных ассигнований на реализацию государственной программы</t>
  </si>
  <si>
    <t xml:space="preserve">                                                                                                                                                                 Ответственный исполнитель Министерство труда и социальной защиты КБР</t>
  </si>
  <si>
    <t>Статус структурного элемента</t>
  </si>
  <si>
    <t>Наименование структурного элемента</t>
  </si>
  <si>
    <t>ГРБС (координатор, исполнитель)</t>
  </si>
  <si>
    <t>Объемы бюджетных ассигнований (тыс.руб)</t>
  </si>
  <si>
    <t>ГРБС</t>
  </si>
  <si>
    <t>ГП</t>
  </si>
  <si>
    <t>пГП</t>
  </si>
  <si>
    <t>ОМ</t>
  </si>
  <si>
    <t>Кассовое исполнение на отчетную дату</t>
  </si>
  <si>
    <t xml:space="preserve">Государственная программа </t>
  </si>
  <si>
    <t>Содействие занятости населения Кабардино-Балкарской Республики</t>
  </si>
  <si>
    <t xml:space="preserve">Подпрограмма 1 </t>
  </si>
  <si>
    <t>Активная политика занятости населения и социальная поддержка безработных граждан</t>
  </si>
  <si>
    <t xml:space="preserve">Основное мероприятие                             </t>
  </si>
  <si>
    <t>07</t>
  </si>
  <si>
    <t>1</t>
  </si>
  <si>
    <t>02</t>
  </si>
  <si>
    <t xml:space="preserve"> Основное мероприятие                                          </t>
  </si>
  <si>
    <t xml:space="preserve">Социальные выплаты безработным гражданам и оптимизация критериев назначения и размеров пособия по безработице </t>
  </si>
  <si>
    <t>о расходах на реализацию целей государственной программы (тыс. руб.)</t>
  </si>
  <si>
    <t>Наименование государственной программы, подпрограммы государственной программы, ВЦП, основного мероприятия</t>
  </si>
  <si>
    <t>Источник ресурсного обеспечения</t>
  </si>
  <si>
    <t>Оценка расходов</t>
  </si>
  <si>
    <t>Фактические расходы</t>
  </si>
  <si>
    <t>ИНФОРМАЦИЯ</t>
  </si>
  <si>
    <t>Код бюджетной классификации</t>
  </si>
  <si>
    <t>федеральный бюджет</t>
  </si>
  <si>
    <t xml:space="preserve">Реализация мероприятий активной политики занятости населения </t>
  </si>
  <si>
    <t>1.1.</t>
  </si>
  <si>
    <t>1.2.</t>
  </si>
  <si>
    <t xml:space="preserve">Наименование государственной программы Кабардино-Балкарской Республики "Содействие занятости населения Кабардино-Балкарской Республики" </t>
  </si>
  <si>
    <t xml:space="preserve">Статус </t>
  </si>
  <si>
    <t>№ п/п</t>
  </si>
  <si>
    <t>Сводная бюджетная роспись, план на 1 января отчетного года</t>
  </si>
  <si>
    <t>05</t>
  </si>
  <si>
    <t>1.2</t>
  </si>
  <si>
    <t xml:space="preserve">Основное мероприятие       </t>
  </si>
  <si>
    <t>республиканский бюджет Кабардино-Балкарской Республики</t>
  </si>
  <si>
    <t xml:space="preserve">Министерство труда и социальной защиты Кабардино-Балкарской Республики </t>
  </si>
  <si>
    <t>Сводная бюджетная роспись на отчетную дату</t>
  </si>
  <si>
    <t>ВСЕГО Министерство труда и социальной защиты Кабардино-балкарской Республики:</t>
  </si>
  <si>
    <t>Таблица №20</t>
  </si>
  <si>
    <t>Таблица №21</t>
  </si>
  <si>
    <t>Отчетный период: за  2021 года.</t>
  </si>
  <si>
    <t>Отчетный период  за  2021 года.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</si>
</sst>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17" x14ac:knownFonts="1">
    <font>
      <sz val="12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4"/>
      <color indexed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6" fillId="0" borderId="0"/>
  </cellStyleXfs>
  <cellXfs count="102">
    <xf numFmtId="0" fontId="0" fillId="0" borderId="0" xfId="0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/>
    <xf numFmtId="0" fontId="15" fillId="0" borderId="0" xfId="0" applyFont="1" applyFill="1" applyBorder="1"/>
    <xf numFmtId="0" fontId="9" fillId="0" borderId="0" xfId="0" applyFont="1" applyFill="1" applyBorder="1" applyAlignment="1"/>
    <xf numFmtId="0" fontId="5" fillId="0" borderId="0" xfId="0" applyFont="1" applyFill="1"/>
    <xf numFmtId="0" fontId="8" fillId="0" borderId="0" xfId="0" applyFont="1" applyFill="1" applyBorder="1"/>
    <xf numFmtId="0" fontId="9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wrapText="1"/>
    </xf>
    <xf numFmtId="0" fontId="5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wrapText="1"/>
    </xf>
    <xf numFmtId="0" fontId="9" fillId="0" borderId="2" xfId="0" applyFont="1" applyFill="1" applyBorder="1" applyAlignment="1">
      <alignment horizontal="left" vertical="center" wrapText="1"/>
    </xf>
    <xf numFmtId="43" fontId="5" fillId="0" borderId="0" xfId="0" applyNumberFormat="1" applyFont="1" applyFill="1"/>
    <xf numFmtId="0" fontId="5" fillId="0" borderId="2" xfId="0" applyFont="1" applyFill="1" applyBorder="1" applyAlignment="1">
      <alignment vertical="top" wrapText="1"/>
    </xf>
    <xf numFmtId="0" fontId="9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wrapText="1"/>
    </xf>
    <xf numFmtId="0" fontId="11" fillId="0" borderId="5" xfId="0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/>
    </xf>
    <xf numFmtId="0" fontId="11" fillId="0" borderId="5" xfId="0" applyFont="1" applyFill="1" applyBorder="1" applyAlignment="1">
      <alignment horizontal="center"/>
    </xf>
    <xf numFmtId="0" fontId="9" fillId="0" borderId="2" xfId="0" applyFont="1" applyFill="1" applyBorder="1" applyAlignment="1">
      <alignment wrapText="1"/>
    </xf>
    <xf numFmtId="43" fontId="2" fillId="0" borderId="2" xfId="0" applyNumberFormat="1" applyFont="1" applyFill="1" applyBorder="1" applyAlignment="1">
      <alignment horizontal="center" wrapText="1"/>
    </xf>
    <xf numFmtId="43" fontId="2" fillId="0" borderId="2" xfId="0" applyNumberFormat="1" applyFont="1" applyFill="1" applyBorder="1" applyAlignment="1">
      <alignment wrapText="1"/>
    </xf>
    <xf numFmtId="0" fontId="9" fillId="0" borderId="2" xfId="0" applyFont="1" applyFill="1" applyBorder="1" applyAlignment="1">
      <alignment vertical="top" wrapText="1"/>
    </xf>
    <xf numFmtId="0" fontId="9" fillId="0" borderId="2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wrapText="1"/>
    </xf>
    <xf numFmtId="0" fontId="6" fillId="0" borderId="2" xfId="0" applyFont="1" applyFill="1" applyBorder="1" applyAlignment="1">
      <alignment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43" fontId="5" fillId="0" borderId="0" xfId="0" applyNumberFormat="1" applyFont="1" applyFill="1" applyBorder="1"/>
    <xf numFmtId="0" fontId="5" fillId="0" borderId="0" xfId="0" applyFont="1" applyFill="1" applyBorder="1" applyAlignment="1">
      <alignment horizontal="right" vertical="top" wrapText="1"/>
    </xf>
    <xf numFmtId="0" fontId="5" fillId="0" borderId="0" xfId="0" applyFont="1" applyFill="1" applyBorder="1" applyAlignment="1">
      <alignment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10" fillId="0" borderId="0" xfId="0" applyFont="1" applyFill="1" applyAlignment="1">
      <alignment wrapText="1"/>
    </xf>
    <xf numFmtId="0" fontId="10" fillId="0" borderId="0" xfId="0" applyFont="1" applyFill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top" wrapText="1"/>
    </xf>
    <xf numFmtId="0" fontId="0" fillId="0" borderId="0" xfId="0" applyFont="1" applyFill="1" applyBorder="1" applyAlignment="1">
      <alignment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/>
    </xf>
    <xf numFmtId="49" fontId="3" fillId="0" borderId="2" xfId="0" applyNumberFormat="1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10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/>
    </xf>
    <xf numFmtId="43" fontId="5" fillId="0" borderId="8" xfId="0" applyNumberFormat="1" applyFont="1" applyFill="1" applyBorder="1" applyAlignment="1">
      <alignment horizontal="center" vertical="center" wrapText="1"/>
    </xf>
    <xf numFmtId="43" fontId="5" fillId="0" borderId="9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top" wrapText="1"/>
    </xf>
    <xf numFmtId="49" fontId="3" fillId="0" borderId="10" xfId="0" applyNumberFormat="1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43" fontId="2" fillId="0" borderId="8" xfId="0" applyNumberFormat="1" applyFont="1" applyFill="1" applyBorder="1" applyAlignment="1">
      <alignment horizontal="center" vertical="center" wrapText="1"/>
    </xf>
    <xf numFmtId="43" fontId="2" fillId="0" borderId="9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wrapText="1"/>
    </xf>
    <xf numFmtId="0" fontId="11" fillId="0" borderId="2" xfId="0" applyFont="1" applyFill="1" applyBorder="1" applyAlignment="1">
      <alignment horizont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43" fontId="6" fillId="0" borderId="2" xfId="0" applyNumberFormat="1" applyFont="1" applyFill="1" applyBorder="1" applyAlignment="1">
      <alignment horizontal="center" wrapText="1"/>
    </xf>
    <xf numFmtId="43" fontId="2" fillId="0" borderId="2" xfId="0" applyNumberFormat="1" applyFont="1" applyFill="1" applyBorder="1" applyAlignment="1">
      <alignment horizontal="center" vertical="center" wrapText="1"/>
    </xf>
    <xf numFmtId="43" fontId="9" fillId="0" borderId="2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O55"/>
  <sheetViews>
    <sheetView tabSelected="1" topLeftCell="A5" zoomScale="70" zoomScaleNormal="70" zoomScaleSheetLayoutView="70" workbookViewId="0">
      <selection activeCell="O10" sqref="O10"/>
    </sheetView>
  </sheetViews>
  <sheetFormatPr defaultColWidth="9" defaultRowHeight="18" x14ac:dyDescent="0.4"/>
  <cols>
    <col min="1" max="1" width="3.5" style="5" customWidth="1"/>
    <col min="2" max="2" width="7.33203125" style="20" customWidth="1"/>
    <col min="3" max="3" width="40.33203125" style="5" customWidth="1"/>
    <col min="4" max="4" width="57.83203125" style="5" customWidth="1"/>
    <col min="5" max="5" width="54.33203125" style="5" customWidth="1"/>
    <col min="6" max="6" width="8.5" style="5" customWidth="1"/>
    <col min="7" max="7" width="10.58203125" style="5" customWidth="1"/>
    <col min="8" max="8" width="8.75" style="5" customWidth="1"/>
    <col min="9" max="9" width="9.25" style="5" customWidth="1"/>
    <col min="10" max="10" width="18" style="5" customWidth="1"/>
    <col min="11" max="11" width="20" style="5" customWidth="1"/>
    <col min="12" max="12" width="19.25" style="5" customWidth="1"/>
    <col min="13" max="14" width="9" style="5"/>
    <col min="15" max="15" width="15.5" style="5" bestFit="1" customWidth="1"/>
    <col min="16" max="16384" width="9" style="5"/>
  </cols>
  <sheetData>
    <row r="1" spans="2:13" x14ac:dyDescent="0.4">
      <c r="B1" s="1"/>
      <c r="C1" s="2"/>
      <c r="D1" s="2"/>
      <c r="E1" s="2"/>
      <c r="F1" s="2"/>
      <c r="G1" s="2"/>
      <c r="H1" s="2"/>
      <c r="I1" s="2"/>
      <c r="J1" s="6"/>
      <c r="K1" s="6"/>
      <c r="L1" s="7" t="s">
        <v>44</v>
      </c>
      <c r="M1" s="4"/>
    </row>
    <row r="2" spans="2:13" x14ac:dyDescent="0.4">
      <c r="B2" s="38"/>
      <c r="C2" s="38"/>
      <c r="D2" s="38"/>
      <c r="E2" s="38"/>
      <c r="F2" s="38"/>
      <c r="G2" s="38"/>
      <c r="H2" s="38"/>
      <c r="I2" s="39"/>
      <c r="J2" s="21"/>
      <c r="K2" s="21"/>
      <c r="L2" s="2"/>
    </row>
    <row r="3" spans="2:13" ht="23.25" customHeight="1" x14ac:dyDescent="0.4">
      <c r="B3" s="40" t="s">
        <v>0</v>
      </c>
      <c r="C3" s="40"/>
      <c r="D3" s="40"/>
      <c r="E3" s="40"/>
      <c r="F3" s="40"/>
      <c r="G3" s="40"/>
      <c r="H3" s="40"/>
      <c r="I3" s="41"/>
      <c r="J3" s="42"/>
      <c r="K3" s="42"/>
      <c r="L3" s="42"/>
    </row>
    <row r="4" spans="2:13" ht="35.25" customHeight="1" x14ac:dyDescent="0.4">
      <c r="B4" s="8"/>
      <c r="C4" s="8"/>
      <c r="D4" s="40" t="s">
        <v>1</v>
      </c>
      <c r="E4" s="40"/>
      <c r="F4" s="40"/>
      <c r="G4" s="40"/>
      <c r="H4" s="40"/>
      <c r="I4" s="40"/>
      <c r="J4" s="9"/>
      <c r="K4" s="9"/>
      <c r="L4" s="9"/>
    </row>
    <row r="5" spans="2:13" ht="24" customHeight="1" x14ac:dyDescent="0.4">
      <c r="B5" s="40" t="s">
        <v>33</v>
      </c>
      <c r="C5" s="43"/>
      <c r="D5" s="43"/>
      <c r="E5" s="43"/>
      <c r="F5" s="43"/>
      <c r="G5" s="43"/>
      <c r="H5" s="43"/>
      <c r="I5" s="43"/>
      <c r="J5" s="43"/>
      <c r="K5" s="43"/>
      <c r="L5" s="43"/>
    </row>
    <row r="6" spans="2:13" ht="21" customHeight="1" x14ac:dyDescent="0.4">
      <c r="B6" s="40" t="s">
        <v>46</v>
      </c>
      <c r="C6" s="43"/>
      <c r="D6" s="43"/>
      <c r="E6" s="43"/>
      <c r="F6" s="43"/>
      <c r="G6" s="43"/>
      <c r="H6" s="43"/>
      <c r="I6" s="43"/>
      <c r="J6" s="43"/>
      <c r="K6" s="43"/>
      <c r="L6" s="43"/>
    </row>
    <row r="7" spans="2:13" ht="42.75" customHeight="1" thickBot="1" x14ac:dyDescent="0.45">
      <c r="B7" s="44" t="s">
        <v>2</v>
      </c>
      <c r="C7" s="44"/>
      <c r="D7" s="44"/>
      <c r="E7" s="10"/>
      <c r="F7" s="10"/>
      <c r="G7" s="10"/>
      <c r="H7" s="10"/>
      <c r="I7" s="10"/>
      <c r="J7" s="11"/>
      <c r="K7" s="11"/>
      <c r="L7" s="12"/>
    </row>
    <row r="8" spans="2:13" ht="48" customHeight="1" thickBot="1" x14ac:dyDescent="0.45">
      <c r="B8" s="45" t="s">
        <v>35</v>
      </c>
      <c r="C8" s="45" t="s">
        <v>3</v>
      </c>
      <c r="D8" s="57" t="s">
        <v>4</v>
      </c>
      <c r="E8" s="57" t="s">
        <v>5</v>
      </c>
      <c r="F8" s="60" t="s">
        <v>28</v>
      </c>
      <c r="G8" s="61"/>
      <c r="H8" s="61"/>
      <c r="I8" s="62"/>
      <c r="J8" s="50" t="s">
        <v>6</v>
      </c>
      <c r="K8" s="51"/>
      <c r="L8" s="52"/>
    </row>
    <row r="9" spans="2:13" ht="85.5" customHeight="1" x14ac:dyDescent="0.4">
      <c r="B9" s="46"/>
      <c r="C9" s="46"/>
      <c r="D9" s="58"/>
      <c r="E9" s="58"/>
      <c r="F9" s="53" t="s">
        <v>7</v>
      </c>
      <c r="G9" s="53" t="s">
        <v>8</v>
      </c>
      <c r="H9" s="53" t="s">
        <v>9</v>
      </c>
      <c r="I9" s="53" t="s">
        <v>10</v>
      </c>
      <c r="J9" s="48" t="s">
        <v>36</v>
      </c>
      <c r="K9" s="48" t="s">
        <v>42</v>
      </c>
      <c r="L9" s="48" t="s">
        <v>11</v>
      </c>
    </row>
    <row r="10" spans="2:13" ht="37.5" customHeight="1" thickBot="1" x14ac:dyDescent="0.45">
      <c r="B10" s="47"/>
      <c r="C10" s="47"/>
      <c r="D10" s="59"/>
      <c r="E10" s="59"/>
      <c r="F10" s="54"/>
      <c r="G10" s="54"/>
      <c r="H10" s="54"/>
      <c r="I10" s="54"/>
      <c r="J10" s="49"/>
      <c r="K10" s="49"/>
      <c r="L10" s="49"/>
    </row>
    <row r="11" spans="2:13" ht="34.5" customHeight="1" x14ac:dyDescent="0.4">
      <c r="B11" s="22">
        <v>1</v>
      </c>
      <c r="C11" s="22">
        <v>2</v>
      </c>
      <c r="D11" s="22">
        <v>3</v>
      </c>
      <c r="E11" s="22">
        <v>4</v>
      </c>
      <c r="F11" s="22">
        <v>5</v>
      </c>
      <c r="G11" s="22">
        <v>6</v>
      </c>
      <c r="H11" s="23">
        <v>7</v>
      </c>
      <c r="I11" s="24">
        <v>8</v>
      </c>
      <c r="J11" s="22">
        <v>9</v>
      </c>
      <c r="K11" s="22">
        <v>10</v>
      </c>
      <c r="L11" s="25">
        <v>11</v>
      </c>
    </row>
    <row r="12" spans="2:13" ht="60.75" customHeight="1" x14ac:dyDescent="0.4">
      <c r="B12" s="64"/>
      <c r="C12" s="63" t="s">
        <v>12</v>
      </c>
      <c r="D12" s="63" t="s">
        <v>13</v>
      </c>
      <c r="E12" s="26" t="s">
        <v>43</v>
      </c>
      <c r="F12" s="16"/>
      <c r="G12" s="16"/>
      <c r="H12" s="16"/>
      <c r="I12" s="16"/>
      <c r="J12" s="27">
        <f>J13+J14</f>
        <v>807948.23</v>
      </c>
      <c r="K12" s="27">
        <f t="shared" ref="K12:L12" si="0">K13+K14</f>
        <v>487742.73</v>
      </c>
      <c r="L12" s="27">
        <f t="shared" si="0"/>
        <v>474739.39</v>
      </c>
    </row>
    <row r="13" spans="2:13" ht="44.25" customHeight="1" x14ac:dyDescent="0.4">
      <c r="B13" s="64"/>
      <c r="C13" s="63"/>
      <c r="D13" s="63"/>
      <c r="E13" s="26" t="s">
        <v>40</v>
      </c>
      <c r="F13" s="16"/>
      <c r="G13" s="16"/>
      <c r="H13" s="16"/>
      <c r="I13" s="16"/>
      <c r="J13" s="28">
        <f>J17+J20</f>
        <v>146286.32999999999</v>
      </c>
      <c r="K13" s="28">
        <f t="shared" ref="K13:L13" si="1">K17+K20</f>
        <v>150181.71</v>
      </c>
      <c r="L13" s="28">
        <f t="shared" si="1"/>
        <v>138314.84</v>
      </c>
    </row>
    <row r="14" spans="2:13" ht="45.75" customHeight="1" x14ac:dyDescent="0.4">
      <c r="B14" s="64"/>
      <c r="C14" s="63"/>
      <c r="D14" s="63"/>
      <c r="E14" s="26" t="s">
        <v>29</v>
      </c>
      <c r="F14" s="16"/>
      <c r="G14" s="16"/>
      <c r="H14" s="16"/>
      <c r="I14" s="16"/>
      <c r="J14" s="28">
        <f>J18+J21</f>
        <v>661661.9</v>
      </c>
      <c r="K14" s="28">
        <f t="shared" ref="K14:L14" si="2">K18+K21</f>
        <v>337561.02</v>
      </c>
      <c r="L14" s="28">
        <f t="shared" si="2"/>
        <v>336424.55</v>
      </c>
    </row>
    <row r="15" spans="2:13" ht="57.75" customHeight="1" x14ac:dyDescent="0.45">
      <c r="B15" s="16"/>
      <c r="C15" s="29" t="s">
        <v>14</v>
      </c>
      <c r="D15" s="30" t="s">
        <v>15</v>
      </c>
      <c r="E15" s="16"/>
      <c r="F15" s="16"/>
      <c r="G15" s="16"/>
      <c r="H15" s="16"/>
      <c r="I15" s="31"/>
      <c r="J15" s="32"/>
      <c r="K15" s="32"/>
      <c r="L15" s="32"/>
    </row>
    <row r="16" spans="2:13" ht="43.5" customHeight="1" x14ac:dyDescent="0.4">
      <c r="B16" s="65" t="s">
        <v>31</v>
      </c>
      <c r="C16" s="67" t="s">
        <v>16</v>
      </c>
      <c r="D16" s="66" t="s">
        <v>30</v>
      </c>
      <c r="E16" s="18" t="s">
        <v>41</v>
      </c>
      <c r="F16" s="33"/>
      <c r="G16" s="33"/>
      <c r="H16" s="33"/>
      <c r="I16" s="34"/>
      <c r="J16" s="35">
        <f>J17+J18</f>
        <v>146286.32999999999</v>
      </c>
      <c r="K16" s="35">
        <f t="shared" ref="K16:L16" si="3">K17+K18</f>
        <v>150181.71</v>
      </c>
      <c r="L16" s="35">
        <f t="shared" si="3"/>
        <v>138314.84</v>
      </c>
    </row>
    <row r="17" spans="2:15" ht="58.5" customHeight="1" x14ac:dyDescent="0.4">
      <c r="B17" s="65"/>
      <c r="C17" s="68"/>
      <c r="D17" s="66"/>
      <c r="E17" s="16" t="s">
        <v>40</v>
      </c>
      <c r="F17" s="33">
        <v>961</v>
      </c>
      <c r="G17" s="33" t="s">
        <v>17</v>
      </c>
      <c r="H17" s="33" t="s">
        <v>18</v>
      </c>
      <c r="I17" s="34" t="s">
        <v>19</v>
      </c>
      <c r="J17" s="36">
        <v>146286.32999999999</v>
      </c>
      <c r="K17" s="36">
        <v>150181.71</v>
      </c>
      <c r="L17" s="36">
        <v>138314.84</v>
      </c>
      <c r="O17" s="15"/>
    </row>
    <row r="18" spans="2:15" ht="25.5" customHeight="1" x14ac:dyDescent="0.4">
      <c r="B18" s="65"/>
      <c r="C18" s="69"/>
      <c r="D18" s="66"/>
      <c r="E18" s="16" t="s">
        <v>29</v>
      </c>
      <c r="F18" s="33">
        <v>961</v>
      </c>
      <c r="G18" s="33" t="s">
        <v>17</v>
      </c>
      <c r="H18" s="33" t="s">
        <v>18</v>
      </c>
      <c r="I18" s="34" t="s">
        <v>19</v>
      </c>
      <c r="J18" s="36">
        <v>0</v>
      </c>
      <c r="K18" s="36">
        <v>0</v>
      </c>
      <c r="L18" s="36">
        <v>0</v>
      </c>
    </row>
    <row r="19" spans="2:15" s="2" customFormat="1" ht="62.25" customHeight="1" x14ac:dyDescent="0.4">
      <c r="B19" s="65" t="s">
        <v>32</v>
      </c>
      <c r="C19" s="66" t="s">
        <v>20</v>
      </c>
      <c r="D19" s="66" t="s">
        <v>21</v>
      </c>
      <c r="E19" s="18" t="s">
        <v>41</v>
      </c>
      <c r="F19" s="33"/>
      <c r="G19" s="33"/>
      <c r="H19" s="33"/>
      <c r="I19" s="33"/>
      <c r="J19" s="35">
        <f>J20+J21</f>
        <v>661661.9</v>
      </c>
      <c r="K19" s="35">
        <f t="shared" ref="K19:L19" si="4">K20+K21</f>
        <v>337561.02</v>
      </c>
      <c r="L19" s="35">
        <f t="shared" si="4"/>
        <v>336424.55</v>
      </c>
      <c r="O19" s="37"/>
    </row>
    <row r="20" spans="2:15" s="2" customFormat="1" ht="47.25" customHeight="1" x14ac:dyDescent="0.4">
      <c r="B20" s="65"/>
      <c r="C20" s="66"/>
      <c r="D20" s="66"/>
      <c r="E20" s="16" t="s">
        <v>40</v>
      </c>
      <c r="F20" s="33">
        <v>961</v>
      </c>
      <c r="G20" s="33" t="s">
        <v>17</v>
      </c>
      <c r="H20" s="33" t="s">
        <v>18</v>
      </c>
      <c r="I20" s="33" t="s">
        <v>37</v>
      </c>
      <c r="J20" s="36">
        <v>0</v>
      </c>
      <c r="K20" s="36">
        <v>0</v>
      </c>
      <c r="L20" s="36">
        <v>0</v>
      </c>
    </row>
    <row r="21" spans="2:15" s="2" customFormat="1" ht="42.75" customHeight="1" x14ac:dyDescent="0.4">
      <c r="B21" s="65"/>
      <c r="C21" s="66"/>
      <c r="D21" s="66"/>
      <c r="E21" s="16" t="s">
        <v>29</v>
      </c>
      <c r="F21" s="33">
        <v>961</v>
      </c>
      <c r="G21" s="33" t="s">
        <v>17</v>
      </c>
      <c r="H21" s="33" t="s">
        <v>18</v>
      </c>
      <c r="I21" s="33" t="s">
        <v>37</v>
      </c>
      <c r="J21" s="36">
        <v>661661.9</v>
      </c>
      <c r="K21" s="36">
        <v>337561.02</v>
      </c>
      <c r="L21" s="36">
        <v>336424.55</v>
      </c>
    </row>
    <row r="22" spans="2:15" ht="58.5" customHeight="1" x14ac:dyDescent="0.4">
      <c r="B22" s="55"/>
      <c r="C22" s="55"/>
      <c r="D22" s="55"/>
      <c r="E22" s="55"/>
      <c r="F22" s="55"/>
      <c r="G22" s="55"/>
      <c r="H22" s="55"/>
      <c r="I22" s="55"/>
      <c r="J22" s="56"/>
      <c r="K22" s="56"/>
      <c r="L22" s="56"/>
    </row>
    <row r="23" spans="2:15" ht="30.75" customHeight="1" x14ac:dyDescent="0.4">
      <c r="B23" s="1"/>
      <c r="C23" s="2"/>
      <c r="D23" s="2"/>
      <c r="E23" s="2"/>
      <c r="F23" s="2"/>
      <c r="G23" s="2"/>
      <c r="H23" s="2"/>
      <c r="I23" s="2"/>
      <c r="J23" s="2"/>
      <c r="K23" s="2"/>
    </row>
    <row r="24" spans="2:15" ht="85.5" customHeight="1" x14ac:dyDescent="0.4">
      <c r="B24" s="1"/>
      <c r="C24" s="2"/>
      <c r="D24" s="2"/>
      <c r="E24" s="2"/>
      <c r="F24" s="2"/>
      <c r="G24" s="2"/>
      <c r="H24" s="2"/>
      <c r="I24" s="2"/>
      <c r="J24" s="2"/>
      <c r="K24" s="2"/>
    </row>
    <row r="25" spans="2:15" ht="24" customHeight="1" x14ac:dyDescent="0.4">
      <c r="B25" s="1"/>
      <c r="C25" s="2"/>
      <c r="D25" s="2"/>
      <c r="E25" s="2"/>
      <c r="F25" s="2"/>
      <c r="G25" s="2"/>
      <c r="H25" s="2"/>
      <c r="I25" s="2"/>
      <c r="J25" s="2"/>
      <c r="K25" s="2"/>
    </row>
    <row r="26" spans="2:15" ht="81.75" customHeight="1" x14ac:dyDescent="0.4">
      <c r="B26" s="1"/>
      <c r="C26" s="2"/>
      <c r="D26" s="2"/>
      <c r="E26" s="2"/>
      <c r="F26" s="2"/>
      <c r="G26" s="2"/>
      <c r="H26" s="2"/>
      <c r="I26" s="2"/>
      <c r="J26" s="2"/>
      <c r="K26" s="2"/>
    </row>
    <row r="27" spans="2:15" ht="24" customHeight="1" x14ac:dyDescent="0.4">
      <c r="B27" s="1"/>
      <c r="C27" s="2"/>
      <c r="D27" s="2"/>
      <c r="E27" s="2"/>
      <c r="F27" s="2"/>
      <c r="G27" s="2"/>
      <c r="H27" s="2"/>
      <c r="I27" s="2"/>
      <c r="J27" s="2"/>
      <c r="K27" s="2"/>
    </row>
    <row r="28" spans="2:15" ht="71.25" customHeight="1" x14ac:dyDescent="0.4">
      <c r="B28" s="1"/>
      <c r="C28" s="2"/>
      <c r="D28" s="2"/>
      <c r="E28" s="2"/>
      <c r="F28" s="2"/>
      <c r="G28" s="2"/>
      <c r="H28" s="2"/>
      <c r="I28" s="2"/>
      <c r="J28" s="2"/>
      <c r="K28" s="2"/>
    </row>
    <row r="29" spans="2:15" ht="24" customHeight="1" x14ac:dyDescent="0.4">
      <c r="B29" s="1"/>
      <c r="C29" s="2"/>
      <c r="D29" s="2"/>
      <c r="E29" s="2"/>
      <c r="F29" s="2"/>
      <c r="G29" s="2"/>
      <c r="H29" s="2"/>
      <c r="I29" s="2"/>
      <c r="J29" s="2"/>
      <c r="K29" s="2"/>
    </row>
    <row r="30" spans="2:15" ht="25.5" customHeight="1" x14ac:dyDescent="0.4">
      <c r="B30" s="1"/>
      <c r="C30" s="2"/>
      <c r="D30" s="2"/>
      <c r="E30" s="2"/>
      <c r="F30" s="2"/>
      <c r="G30" s="2"/>
      <c r="H30" s="2"/>
      <c r="I30" s="2"/>
      <c r="J30" s="2"/>
      <c r="K30" s="2"/>
    </row>
    <row r="31" spans="2:15" ht="237.75" customHeight="1" x14ac:dyDescent="0.4">
      <c r="B31" s="1"/>
      <c r="C31" s="2"/>
      <c r="D31" s="2"/>
      <c r="E31" s="2"/>
      <c r="F31" s="2"/>
      <c r="G31" s="2"/>
      <c r="H31" s="2"/>
      <c r="I31" s="2"/>
      <c r="J31" s="2"/>
      <c r="K31" s="2"/>
    </row>
    <row r="32" spans="2:15" ht="27" customHeight="1" x14ac:dyDescent="0.4">
      <c r="B32" s="1"/>
      <c r="C32" s="2"/>
      <c r="D32" s="2"/>
      <c r="E32" s="2"/>
      <c r="F32" s="2"/>
      <c r="G32" s="2"/>
      <c r="H32" s="2"/>
      <c r="I32" s="2"/>
      <c r="J32" s="2"/>
      <c r="K32" s="2"/>
    </row>
    <row r="33" spans="2:11" ht="247.5" customHeight="1" x14ac:dyDescent="0.4">
      <c r="B33" s="1"/>
      <c r="C33" s="2"/>
      <c r="D33" s="2"/>
      <c r="E33" s="2"/>
      <c r="F33" s="2"/>
      <c r="G33" s="2"/>
      <c r="H33" s="2"/>
      <c r="I33" s="2"/>
      <c r="J33" s="2"/>
      <c r="K33" s="2"/>
    </row>
    <row r="34" spans="2:11" ht="27" customHeight="1" x14ac:dyDescent="0.4">
      <c r="B34" s="1"/>
      <c r="C34" s="2"/>
      <c r="D34" s="2"/>
      <c r="E34" s="2"/>
      <c r="F34" s="2"/>
      <c r="G34" s="2"/>
      <c r="H34" s="2"/>
      <c r="I34" s="2"/>
      <c r="J34" s="2"/>
      <c r="K34" s="2"/>
    </row>
    <row r="35" spans="2:11" ht="27" customHeight="1" x14ac:dyDescent="0.4"/>
    <row r="36" spans="2:11" ht="123.75" customHeight="1" x14ac:dyDescent="0.4"/>
    <row r="37" spans="2:11" ht="148.5" customHeight="1" x14ac:dyDescent="0.4"/>
    <row r="38" spans="2:11" ht="99.75" customHeight="1" x14ac:dyDescent="0.4"/>
    <row r="39" spans="2:11" ht="132.75" customHeight="1" x14ac:dyDescent="0.4"/>
    <row r="40" spans="2:11" ht="69.75" customHeight="1" x14ac:dyDescent="0.4"/>
    <row r="41" spans="2:11" ht="149.25" customHeight="1" x14ac:dyDescent="0.4"/>
    <row r="42" spans="2:11" ht="27" customHeight="1" x14ac:dyDescent="0.4"/>
    <row r="43" spans="2:11" ht="120" customHeight="1" x14ac:dyDescent="0.4"/>
    <row r="44" spans="2:11" ht="179.25" customHeight="1" x14ac:dyDescent="0.4"/>
    <row r="45" spans="2:11" ht="82.5" customHeight="1" x14ac:dyDescent="0.4"/>
    <row r="46" spans="2:11" ht="86.25" customHeight="1" x14ac:dyDescent="0.4"/>
    <row r="47" spans="2:11" ht="84.75" customHeight="1" x14ac:dyDescent="0.4"/>
    <row r="48" spans="2:11" ht="193.5" customHeight="1" x14ac:dyDescent="0.4"/>
    <row r="49" ht="21" customHeight="1" x14ac:dyDescent="0.4"/>
    <row r="50" ht="21" customHeight="1" x14ac:dyDescent="0.4"/>
    <row r="51" ht="15.75" customHeight="1" x14ac:dyDescent="0.4"/>
    <row r="52" ht="43.5" customHeight="1" x14ac:dyDescent="0.4"/>
    <row r="53" ht="23.25" customHeight="1" x14ac:dyDescent="0.4"/>
    <row r="54" ht="23.25" customHeight="1" x14ac:dyDescent="0.4"/>
    <row r="55" ht="89.25" customHeight="1" x14ac:dyDescent="0.4"/>
  </sheetData>
  <mergeCells count="29">
    <mergeCell ref="B22:L22"/>
    <mergeCell ref="E8:E10"/>
    <mergeCell ref="F8:I8"/>
    <mergeCell ref="C8:C10"/>
    <mergeCell ref="D8:D10"/>
    <mergeCell ref="D12:D14"/>
    <mergeCell ref="C12:C14"/>
    <mergeCell ref="B12:B14"/>
    <mergeCell ref="B16:B18"/>
    <mergeCell ref="D16:D18"/>
    <mergeCell ref="D19:D21"/>
    <mergeCell ref="C16:C18"/>
    <mergeCell ref="C19:C21"/>
    <mergeCell ref="B19:B21"/>
    <mergeCell ref="B2:I2"/>
    <mergeCell ref="B3:L3"/>
    <mergeCell ref="B5:L5"/>
    <mergeCell ref="B7:D7"/>
    <mergeCell ref="B8:B10"/>
    <mergeCell ref="D4:I4"/>
    <mergeCell ref="J9:J10"/>
    <mergeCell ref="K9:K10"/>
    <mergeCell ref="L9:L10"/>
    <mergeCell ref="J8:L8"/>
    <mergeCell ref="F9:F10"/>
    <mergeCell ref="G9:G10"/>
    <mergeCell ref="H9:H10"/>
    <mergeCell ref="I9:I10"/>
    <mergeCell ref="B6:L6"/>
  </mergeCells>
  <phoneticPr fontId="14" type="noConversion"/>
  <pageMargins left="0.19685039370078741" right="0.19685039370078741" top="0.19685039370078741" bottom="0.19685039370078741" header="0" footer="0"/>
  <pageSetup paperSize="9" scale="52" fitToHeight="8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53"/>
  <sheetViews>
    <sheetView view="pageBreakPreview" topLeftCell="A16" zoomScale="75" zoomScaleNormal="70" zoomScaleSheetLayoutView="75" workbookViewId="0">
      <selection activeCell="N6" sqref="N6"/>
    </sheetView>
  </sheetViews>
  <sheetFormatPr defaultColWidth="9" defaultRowHeight="18" x14ac:dyDescent="0.4"/>
  <cols>
    <col min="1" max="1" width="3.5" style="5" customWidth="1"/>
    <col min="2" max="2" width="7.33203125" style="20" customWidth="1"/>
    <col min="3" max="3" width="44.83203125" style="5" customWidth="1"/>
    <col min="4" max="4" width="53.33203125" style="5" customWidth="1"/>
    <col min="5" max="5" width="50.08203125" style="5" customWidth="1"/>
    <col min="6" max="6" width="16.08203125" style="5" customWidth="1"/>
    <col min="7" max="7" width="3" style="5" customWidth="1"/>
    <col min="8" max="8" width="16" style="5" customWidth="1"/>
    <col min="9" max="9" width="4.25" style="5" customWidth="1"/>
    <col min="10" max="12" width="9" style="5"/>
    <col min="13" max="13" width="10" style="5" bestFit="1" customWidth="1"/>
    <col min="14" max="16384" width="9" style="5"/>
  </cols>
  <sheetData>
    <row r="1" spans="2:13" x14ac:dyDescent="0.4">
      <c r="B1" s="1"/>
      <c r="C1" s="2"/>
      <c r="D1" s="2"/>
      <c r="E1" s="2"/>
      <c r="F1" s="3"/>
      <c r="G1" s="70" t="s">
        <v>45</v>
      </c>
      <c r="H1" s="70"/>
      <c r="I1" s="4"/>
    </row>
    <row r="2" spans="2:13" x14ac:dyDescent="0.4">
      <c r="B2" s="1"/>
      <c r="C2" s="2"/>
      <c r="D2" s="2"/>
      <c r="E2" s="2"/>
      <c r="F2" s="6"/>
      <c r="G2" s="6"/>
      <c r="H2" s="7"/>
      <c r="I2" s="7"/>
    </row>
    <row r="3" spans="2:13" ht="33" customHeight="1" x14ac:dyDescent="0.4">
      <c r="B3" s="40" t="s">
        <v>27</v>
      </c>
      <c r="C3" s="40"/>
      <c r="D3" s="40"/>
      <c r="E3" s="40"/>
      <c r="F3" s="42"/>
      <c r="G3" s="42"/>
      <c r="H3" s="42"/>
      <c r="I3" s="42"/>
    </row>
    <row r="4" spans="2:13" ht="33" customHeight="1" x14ac:dyDescent="0.4">
      <c r="B4" s="8"/>
      <c r="C4" s="8"/>
      <c r="D4" s="99" t="s">
        <v>22</v>
      </c>
      <c r="E4" s="99"/>
      <c r="F4" s="99"/>
      <c r="G4" s="9"/>
      <c r="H4" s="9"/>
      <c r="I4" s="9"/>
    </row>
    <row r="5" spans="2:13" ht="39.75" customHeight="1" x14ac:dyDescent="0.4">
      <c r="B5" s="40" t="s">
        <v>33</v>
      </c>
      <c r="C5" s="43"/>
      <c r="D5" s="43"/>
      <c r="E5" s="43"/>
      <c r="F5" s="43"/>
      <c r="G5" s="43"/>
      <c r="H5" s="43"/>
      <c r="I5" s="43"/>
    </row>
    <row r="6" spans="2:13" ht="27" customHeight="1" x14ac:dyDescent="0.4">
      <c r="B6" s="40" t="s">
        <v>47</v>
      </c>
      <c r="C6" s="43"/>
      <c r="D6" s="43"/>
      <c r="E6" s="43"/>
      <c r="F6" s="43"/>
      <c r="G6" s="43"/>
      <c r="H6" s="43"/>
      <c r="I6" s="43"/>
    </row>
    <row r="7" spans="2:13" ht="42.75" customHeight="1" x14ac:dyDescent="0.4">
      <c r="B7" s="40" t="s">
        <v>2</v>
      </c>
      <c r="C7" s="40"/>
      <c r="D7" s="40"/>
      <c r="E7" s="10"/>
      <c r="F7" s="11"/>
      <c r="G7" s="11"/>
      <c r="H7" s="12"/>
      <c r="I7" s="12"/>
    </row>
    <row r="8" spans="2:13" ht="48" customHeight="1" x14ac:dyDescent="0.4">
      <c r="B8" s="100" t="s">
        <v>35</v>
      </c>
      <c r="C8" s="100" t="s">
        <v>34</v>
      </c>
      <c r="D8" s="100" t="s">
        <v>23</v>
      </c>
      <c r="E8" s="100" t="s">
        <v>24</v>
      </c>
      <c r="F8" s="101" t="s">
        <v>25</v>
      </c>
      <c r="G8" s="101"/>
      <c r="H8" s="101" t="s">
        <v>26</v>
      </c>
      <c r="I8" s="101"/>
    </row>
    <row r="9" spans="2:13" ht="30.75" customHeight="1" x14ac:dyDescent="0.4">
      <c r="B9" s="100"/>
      <c r="C9" s="100"/>
      <c r="D9" s="100"/>
      <c r="E9" s="100"/>
      <c r="F9" s="101"/>
      <c r="G9" s="101"/>
      <c r="H9" s="101"/>
      <c r="I9" s="101"/>
    </row>
    <row r="10" spans="2:13" ht="26.25" customHeight="1" x14ac:dyDescent="0.4">
      <c r="B10" s="13">
        <v>1</v>
      </c>
      <c r="C10" s="13">
        <v>2</v>
      </c>
      <c r="D10" s="13">
        <v>3</v>
      </c>
      <c r="E10" s="13">
        <v>4</v>
      </c>
      <c r="F10" s="86">
        <v>5</v>
      </c>
      <c r="G10" s="86"/>
      <c r="H10" s="87">
        <v>6</v>
      </c>
      <c r="I10" s="87"/>
    </row>
    <row r="11" spans="2:13" ht="69.75" customHeight="1" x14ac:dyDescent="0.4">
      <c r="B11" s="81"/>
      <c r="C11" s="78" t="s">
        <v>12</v>
      </c>
      <c r="D11" s="75" t="s">
        <v>13</v>
      </c>
      <c r="E11" s="14" t="s">
        <v>43</v>
      </c>
      <c r="F11" s="93">
        <f>F12+F13</f>
        <v>487742.73</v>
      </c>
      <c r="G11" s="93"/>
      <c r="H11" s="93">
        <f>H12+H13</f>
        <v>474739.39</v>
      </c>
      <c r="I11" s="93"/>
      <c r="M11" s="15"/>
    </row>
    <row r="12" spans="2:13" ht="37.5" customHeight="1" x14ac:dyDescent="0.4">
      <c r="B12" s="82"/>
      <c r="C12" s="79"/>
      <c r="D12" s="76"/>
      <c r="E12" s="14" t="s">
        <v>40</v>
      </c>
      <c r="F12" s="84">
        <f>F16+F19</f>
        <v>150181.71</v>
      </c>
      <c r="G12" s="85"/>
      <c r="H12" s="84">
        <f>H16+H19</f>
        <v>138314.84</v>
      </c>
      <c r="I12" s="85"/>
    </row>
    <row r="13" spans="2:13" ht="42" customHeight="1" x14ac:dyDescent="0.4">
      <c r="B13" s="83"/>
      <c r="C13" s="80"/>
      <c r="D13" s="77"/>
      <c r="E13" s="14" t="s">
        <v>29</v>
      </c>
      <c r="F13" s="84">
        <f>F17+F20</f>
        <v>337561.02</v>
      </c>
      <c r="G13" s="85"/>
      <c r="H13" s="84">
        <f>H17+H20</f>
        <v>336424.55</v>
      </c>
      <c r="I13" s="85"/>
    </row>
    <row r="14" spans="2:13" ht="55.5" customHeight="1" x14ac:dyDescent="0.45">
      <c r="B14" s="16"/>
      <c r="C14" s="17" t="s">
        <v>14</v>
      </c>
      <c r="D14" s="18" t="s">
        <v>15</v>
      </c>
      <c r="E14" s="16"/>
      <c r="F14" s="92"/>
      <c r="G14" s="92"/>
      <c r="H14" s="92"/>
      <c r="I14" s="92"/>
    </row>
    <row r="15" spans="2:13" ht="63.75" customHeight="1" x14ac:dyDescent="0.4">
      <c r="B15" s="73" t="s">
        <v>31</v>
      </c>
      <c r="C15" s="95" t="s">
        <v>16</v>
      </c>
      <c r="D15" s="89" t="s">
        <v>30</v>
      </c>
      <c r="E15" s="18" t="s">
        <v>41</v>
      </c>
      <c r="F15" s="94">
        <f>F16+F17</f>
        <v>150181.71</v>
      </c>
      <c r="G15" s="94"/>
      <c r="H15" s="94">
        <f>H16+H17</f>
        <v>138314.84</v>
      </c>
      <c r="I15" s="94"/>
    </row>
    <row r="16" spans="2:13" ht="50.25" customHeight="1" x14ac:dyDescent="0.4">
      <c r="B16" s="74"/>
      <c r="C16" s="96"/>
      <c r="D16" s="90"/>
      <c r="E16" s="19" t="s">
        <v>40</v>
      </c>
      <c r="F16" s="71">
        <f>'Таблица №20'!K17</f>
        <v>150181.71</v>
      </c>
      <c r="G16" s="72"/>
      <c r="H16" s="71">
        <f>'Таблица №20'!L17</f>
        <v>138314.84</v>
      </c>
      <c r="I16" s="72"/>
    </row>
    <row r="17" spans="2:9" ht="35.25" customHeight="1" x14ac:dyDescent="0.4">
      <c r="B17" s="74"/>
      <c r="C17" s="97"/>
      <c r="D17" s="91"/>
      <c r="E17" s="19" t="s">
        <v>29</v>
      </c>
      <c r="F17" s="71">
        <v>0</v>
      </c>
      <c r="G17" s="72"/>
      <c r="H17" s="71">
        <v>0</v>
      </c>
      <c r="I17" s="72"/>
    </row>
    <row r="18" spans="2:9" s="2" customFormat="1" ht="59.25" customHeight="1" x14ac:dyDescent="0.4">
      <c r="B18" s="88" t="s">
        <v>38</v>
      </c>
      <c r="C18" s="98" t="s">
        <v>39</v>
      </c>
      <c r="D18" s="89" t="s">
        <v>21</v>
      </c>
      <c r="E18" s="18" t="s">
        <v>41</v>
      </c>
      <c r="F18" s="94">
        <f>F19+F20</f>
        <v>337561.02</v>
      </c>
      <c r="G18" s="94"/>
      <c r="H18" s="94">
        <f>H19+H20</f>
        <v>336424.55</v>
      </c>
      <c r="I18" s="94"/>
    </row>
    <row r="19" spans="2:9" s="2" customFormat="1" ht="54" customHeight="1" x14ac:dyDescent="0.4">
      <c r="B19" s="88"/>
      <c r="C19" s="98"/>
      <c r="D19" s="90"/>
      <c r="E19" s="19" t="s">
        <v>40</v>
      </c>
      <c r="F19" s="71">
        <v>0</v>
      </c>
      <c r="G19" s="72"/>
      <c r="H19" s="71">
        <v>0</v>
      </c>
      <c r="I19" s="72"/>
    </row>
    <row r="20" spans="2:9" s="2" customFormat="1" ht="39.75" customHeight="1" x14ac:dyDescent="0.4">
      <c r="B20" s="88"/>
      <c r="C20" s="98"/>
      <c r="D20" s="91"/>
      <c r="E20" s="19" t="s">
        <v>29</v>
      </c>
      <c r="F20" s="71">
        <f>'Таблица №20'!K21</f>
        <v>337561.02</v>
      </c>
      <c r="G20" s="72"/>
      <c r="H20" s="71">
        <f>'Таблица №20'!L21</f>
        <v>336424.55</v>
      </c>
      <c r="I20" s="72"/>
    </row>
    <row r="21" spans="2:9" ht="30.75" customHeight="1" x14ac:dyDescent="0.4">
      <c r="B21" s="1"/>
      <c r="C21" s="2"/>
      <c r="D21" s="2"/>
      <c r="E21" s="2"/>
      <c r="F21" s="2"/>
      <c r="G21" s="2"/>
    </row>
    <row r="22" spans="2:9" ht="85.5" customHeight="1" x14ac:dyDescent="0.4">
      <c r="B22" s="1"/>
      <c r="C22" s="2"/>
      <c r="D22" s="2"/>
      <c r="E22" s="2"/>
      <c r="F22" s="2"/>
      <c r="G22" s="2"/>
    </row>
    <row r="23" spans="2:9" ht="24" customHeight="1" x14ac:dyDescent="0.4">
      <c r="B23" s="1"/>
      <c r="C23" s="2"/>
      <c r="D23" s="2"/>
      <c r="E23" s="2"/>
      <c r="F23" s="2"/>
      <c r="G23" s="2"/>
    </row>
    <row r="24" spans="2:9" ht="81.75" customHeight="1" x14ac:dyDescent="0.4">
      <c r="B24" s="1"/>
      <c r="C24" s="2"/>
      <c r="D24" s="2"/>
      <c r="E24" s="2"/>
      <c r="F24" s="2"/>
      <c r="G24" s="2"/>
    </row>
    <row r="25" spans="2:9" ht="24" customHeight="1" x14ac:dyDescent="0.4">
      <c r="B25" s="1"/>
      <c r="C25" s="2"/>
      <c r="D25" s="2"/>
      <c r="E25" s="2"/>
      <c r="F25" s="2"/>
      <c r="G25" s="2"/>
    </row>
    <row r="26" spans="2:9" ht="71.25" customHeight="1" x14ac:dyDescent="0.4">
      <c r="B26" s="1"/>
      <c r="C26" s="2"/>
      <c r="D26" s="2"/>
      <c r="E26" s="2"/>
      <c r="F26" s="2"/>
      <c r="G26" s="2"/>
    </row>
    <row r="27" spans="2:9" ht="24" customHeight="1" x14ac:dyDescent="0.4">
      <c r="B27" s="1"/>
      <c r="C27" s="2"/>
      <c r="D27" s="2"/>
      <c r="E27" s="2"/>
      <c r="F27" s="2"/>
      <c r="G27" s="2"/>
    </row>
    <row r="28" spans="2:9" ht="25.5" customHeight="1" x14ac:dyDescent="0.4">
      <c r="B28" s="1"/>
      <c r="C28" s="2"/>
      <c r="D28" s="2"/>
      <c r="E28" s="2"/>
      <c r="F28" s="2"/>
      <c r="G28" s="2"/>
    </row>
    <row r="29" spans="2:9" ht="237.75" customHeight="1" x14ac:dyDescent="0.4">
      <c r="B29" s="1"/>
      <c r="C29" s="2"/>
      <c r="D29" s="2"/>
      <c r="E29" s="2"/>
      <c r="F29" s="2"/>
      <c r="G29" s="2"/>
    </row>
    <row r="30" spans="2:9" ht="27" customHeight="1" x14ac:dyDescent="0.4">
      <c r="B30" s="1"/>
      <c r="C30" s="2"/>
      <c r="D30" s="2"/>
      <c r="E30" s="2"/>
      <c r="F30" s="2"/>
      <c r="G30" s="2"/>
    </row>
    <row r="31" spans="2:9" ht="247.5" customHeight="1" x14ac:dyDescent="0.4">
      <c r="B31" s="1"/>
      <c r="C31" s="2"/>
      <c r="D31" s="2"/>
      <c r="E31" s="2"/>
      <c r="F31" s="2"/>
      <c r="G31" s="2"/>
    </row>
    <row r="32" spans="2:9" ht="27" customHeight="1" x14ac:dyDescent="0.4">
      <c r="B32" s="1"/>
      <c r="C32" s="2"/>
      <c r="D32" s="2"/>
      <c r="E32" s="2"/>
      <c r="F32" s="2"/>
      <c r="G32" s="2"/>
    </row>
    <row r="33" ht="27" customHeight="1" x14ac:dyDescent="0.4"/>
    <row r="34" ht="123.75" customHeight="1" x14ac:dyDescent="0.4"/>
    <row r="35" ht="148.5" customHeight="1" x14ac:dyDescent="0.4"/>
    <row r="36" ht="99.75" customHeight="1" x14ac:dyDescent="0.4"/>
    <row r="37" ht="132.75" customHeight="1" x14ac:dyDescent="0.4"/>
    <row r="38" ht="69.75" customHeight="1" x14ac:dyDescent="0.4"/>
    <row r="39" ht="149.25" customHeight="1" x14ac:dyDescent="0.4"/>
    <row r="40" ht="27" customHeight="1" x14ac:dyDescent="0.4"/>
    <row r="41" ht="120" customHeight="1" x14ac:dyDescent="0.4"/>
    <row r="42" ht="179.25" customHeight="1" x14ac:dyDescent="0.4"/>
    <row r="43" ht="82.5" customHeight="1" x14ac:dyDescent="0.4"/>
    <row r="44" ht="86.25" customHeight="1" x14ac:dyDescent="0.4"/>
    <row r="45" ht="84.75" customHeight="1" x14ac:dyDescent="0.4"/>
    <row r="46" ht="193.5" customHeight="1" x14ac:dyDescent="0.4"/>
    <row r="47" ht="21" customHeight="1" x14ac:dyDescent="0.4"/>
    <row r="48" ht="21" customHeight="1" x14ac:dyDescent="0.4"/>
    <row r="49" ht="15.75" customHeight="1" x14ac:dyDescent="0.4"/>
    <row r="50" ht="43.5" customHeight="1" x14ac:dyDescent="0.4"/>
    <row r="51" ht="23.25" customHeight="1" x14ac:dyDescent="0.4"/>
    <row r="52" ht="23.25" customHeight="1" x14ac:dyDescent="0.4"/>
    <row r="53" ht="89.25" customHeight="1" x14ac:dyDescent="0.4"/>
  </sheetData>
  <mergeCells count="43">
    <mergeCell ref="B3:I3"/>
    <mergeCell ref="D4:F4"/>
    <mergeCell ref="B5:I5"/>
    <mergeCell ref="B6:I6"/>
    <mergeCell ref="B8:B9"/>
    <mergeCell ref="H8:I9"/>
    <mergeCell ref="B7:D7"/>
    <mergeCell ref="C8:C9"/>
    <mergeCell ref="D8:D9"/>
    <mergeCell ref="E8:E9"/>
    <mergeCell ref="F8:G9"/>
    <mergeCell ref="B18:B20"/>
    <mergeCell ref="D18:D20"/>
    <mergeCell ref="F14:G14"/>
    <mergeCell ref="H14:I14"/>
    <mergeCell ref="F11:G11"/>
    <mergeCell ref="H11:I11"/>
    <mergeCell ref="F15:G15"/>
    <mergeCell ref="H15:I15"/>
    <mergeCell ref="F20:G20"/>
    <mergeCell ref="H20:I20"/>
    <mergeCell ref="H19:I19"/>
    <mergeCell ref="C15:C17"/>
    <mergeCell ref="C18:C20"/>
    <mergeCell ref="F18:G18"/>
    <mergeCell ref="H18:I18"/>
    <mergeCell ref="D15:D17"/>
    <mergeCell ref="G1:H1"/>
    <mergeCell ref="F19:G19"/>
    <mergeCell ref="B15:B17"/>
    <mergeCell ref="D11:D13"/>
    <mergeCell ref="C11:C13"/>
    <mergeCell ref="B11:B13"/>
    <mergeCell ref="F16:G16"/>
    <mergeCell ref="F17:G17"/>
    <mergeCell ref="H16:I16"/>
    <mergeCell ref="H17:I17"/>
    <mergeCell ref="F12:G12"/>
    <mergeCell ref="F13:G13"/>
    <mergeCell ref="H12:I12"/>
    <mergeCell ref="H13:I13"/>
    <mergeCell ref="F10:G10"/>
    <mergeCell ref="H10:I10"/>
  </mergeCells>
  <phoneticPr fontId="14" type="noConversion"/>
  <pageMargins left="0.19685039370078741" right="0.19685039370078741" top="0.19685039370078741" bottom="0.19685039370078741" header="0" footer="0"/>
  <pageSetup paperSize="9" scale="68" fitToHeight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Таблица №20</vt:lpstr>
      <vt:lpstr>Таблица №21</vt:lpstr>
      <vt:lpstr>'Таблица №20'!Область_печати</vt:lpstr>
      <vt:lpstr>'Таблица №21'!Область_печати</vt:lpstr>
    </vt:vector>
  </TitlesOfParts>
  <Company>Минэкономразвития КБР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Апеков</dc:creator>
  <cp:lastModifiedBy>Admin</cp:lastModifiedBy>
  <cp:lastPrinted>2022-01-13T08:15:04Z</cp:lastPrinted>
  <dcterms:created xsi:type="dcterms:W3CDTF">2013-05-28T05:48:36Z</dcterms:created>
  <dcterms:modified xsi:type="dcterms:W3CDTF">2022-03-03T09:29:37Z</dcterms:modified>
</cp:coreProperties>
</file>